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1" sheetId="1" r:id="rId1"/>
  </sheets>
  <definedNames>
    <definedName name="_xlnm.Print_Area" localSheetId="0">'Приложение 1'!$A$1:$E$134</definedName>
  </definedNames>
  <calcPr calcId="125725"/>
</workbook>
</file>

<file path=xl/calcChain.xml><?xml version="1.0" encoding="utf-8"?>
<calcChain xmlns="http://schemas.openxmlformats.org/spreadsheetml/2006/main">
  <c r="D101" i="1"/>
  <c r="E101"/>
  <c r="C101"/>
  <c r="D17"/>
  <c r="E17"/>
  <c r="C17"/>
  <c r="E69" l="1"/>
  <c r="D75"/>
  <c r="D69" s="1"/>
  <c r="E75"/>
  <c r="C75"/>
  <c r="C69" s="1"/>
  <c r="D39" l="1"/>
  <c r="C39"/>
  <c r="E39"/>
  <c r="D129" l="1"/>
  <c r="E129"/>
  <c r="C129"/>
  <c r="D125"/>
  <c r="E125"/>
  <c r="C125"/>
  <c r="C117"/>
  <c r="D117"/>
  <c r="E117"/>
  <c r="E119"/>
  <c r="D113"/>
  <c r="D111" s="1"/>
  <c r="E113"/>
  <c r="E111" s="1"/>
  <c r="C113"/>
  <c r="C111" s="1"/>
  <c r="D93"/>
  <c r="D95"/>
  <c r="E95"/>
  <c r="E93" s="1"/>
  <c r="C95"/>
  <c r="C93" s="1"/>
  <c r="D89"/>
  <c r="D87" s="1"/>
  <c r="E89"/>
  <c r="E87" s="1"/>
  <c r="C89"/>
  <c r="C87" s="1"/>
  <c r="E123" l="1"/>
  <c r="E109" s="1"/>
  <c r="E107" s="1"/>
  <c r="D123"/>
  <c r="D109" s="1"/>
  <c r="D107" s="1"/>
  <c r="C123"/>
  <c r="C109" s="1"/>
  <c r="C107" s="1"/>
  <c r="D81"/>
  <c r="D79" s="1"/>
  <c r="E81"/>
  <c r="E79" s="1"/>
  <c r="C81"/>
  <c r="C79" s="1"/>
  <c r="D65"/>
  <c r="D63" s="1"/>
  <c r="E65"/>
  <c r="E63" s="1"/>
  <c r="C65"/>
  <c r="C63" s="1"/>
  <c r="D59"/>
  <c r="D57" s="1"/>
  <c r="E59"/>
  <c r="E57" s="1"/>
  <c r="C59"/>
  <c r="C57" s="1"/>
  <c r="D51"/>
  <c r="E51"/>
  <c r="C51"/>
  <c r="D45"/>
  <c r="E45"/>
  <c r="C45"/>
  <c r="D33"/>
  <c r="E33"/>
  <c r="C33"/>
  <c r="D15"/>
  <c r="E15"/>
  <c r="C15"/>
  <c r="E31" l="1"/>
  <c r="E29" s="1"/>
  <c r="E13" s="1"/>
  <c r="E134" s="1"/>
  <c r="D31"/>
  <c r="D29" s="1"/>
  <c r="D13" s="1"/>
  <c r="D134" s="1"/>
  <c r="C31"/>
  <c r="C29" s="1"/>
  <c r="C13" s="1"/>
  <c r="C134" s="1"/>
</calcChain>
</file>

<file path=xl/sharedStrings.xml><?xml version="1.0" encoding="utf-8"?>
<sst xmlns="http://schemas.openxmlformats.org/spreadsheetml/2006/main" count="132" uniqueCount="131">
  <si>
    <t>Код бюджетной классификации</t>
  </si>
  <si>
    <t>Наименование доходов</t>
  </si>
  <si>
    <t>плановый период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</si>
  <si>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</si>
  <si>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</si>
  <si>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</si>
  <si>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</si>
  <si>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</si>
  <si>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</si>
  <si>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</si>
  <si>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</si>
  <si>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</si>
  <si>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</si>
  <si>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</si>
  <si>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</si>
  <si>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</si>
  <si>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</si>
  <si>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</si>
  <si>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</si>
  <si>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</si>
  <si>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</si>
  <si>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</si>
  <si>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</si>
  <si>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</si>
  <si>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</si>
  <si>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</si>
  <si>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</si>
  <si>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</si>
  <si>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</si>
  <si>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</si>
  <si>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</si>
  <si>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</si>
  <si>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</si>
  <si>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</si>
  <si>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</si>
  <si>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</si>
  <si>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</si>
  <si>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</si>
  <si>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</si>
  <si>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</si>
  <si>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</si>
  <si>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</si>
  <si>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</si>
  <si>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</si>
  <si>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000 1 05 00000 00 0000 000</t>
  </si>
  <si>
    <t>Налоги на совокупный доход</t>
  </si>
  <si>
    <t>000 1 05 03000 00 0000 110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</si>
  <si>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</si>
  <si>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</si>
  <si>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</si>
  <si>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</si>
  <si>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</si>
  <si>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</si>
  <si>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</si>
  <si>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</si>
  <si>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</si>
  <si>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</si>
  <si>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</si>
  <si>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</si>
  <si>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</si>
  <si>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</si>
  <si>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</si>
  <si>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</si>
  <si>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</si>
  <si>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</si>
  <si>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</si>
  <si>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</si>
  <si>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</si>
  <si>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</si>
  <si>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</si>
  <si>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</si>
  <si>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</si>
  <si>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</si>
  <si>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</si>
  <si>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</si>
  <si>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</si>
  <si>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</si>
  <si>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</si>
  <si>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</si>
  <si>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000 1 13 01995 10 0000 130</t>
  </si>
  <si>
    <t>Прочие доходы от оказания платных услуг (работ) получателями средств бюджетов сельских поселений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</si>
  <si>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</si>
  <si>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</si>
  <si>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</si>
  <si>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</si>
  <si>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</si>
  <si>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</si>
  <si>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</si>
  <si>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</si>
  <si>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</si>
  <si>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</si>
  <si>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</si>
  <si>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</si>
  <si>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000 2 02 15001 00 0000 150 </t>
  </si>
  <si>
    <t>Дотации на выравнивание бюджетной обеспеченности</t>
  </si>
  <si>
    <t>000 2 02 15001 10 0000 150</t>
  </si>
  <si>
    <t>Дотации бюджетам сельских поселений на выравнивание бюджетной обеспеченности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</si>
  <si>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</si>
  <si>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</si>
  <si>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000 2 02 20077 00 0000 150 </t>
  </si>
  <si>
    <t>Субсидии бюджетам на софинансирование капитальных вложений в объекты муниципальной собственности</t>
  </si>
  <si>
    <t>000 2 02 20077 10 0000 150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</si>
  <si>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</si>
  <si>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000 2 02 30000 00 0000 150 </t>
  </si>
  <si>
    <t>Субвенции бюджетам бюджетной системы Российской Федерации</t>
  </si>
  <si>
    <t xml:space="preserve">000 2 02 30024 00 0000 150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</si>
  <si>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</si>
  <si>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000 2 02 30024 10 0000 150 </t>
  </si>
  <si>
    <t xml:space="preserve">000 2 02 35118 00 0000 150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</si>
  <si>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</si>
  <si>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000 2 02 35118 10 0000 150 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</si>
  <si>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</si>
  <si>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</si>
  <si>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</si>
  <si>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>Всего</t>
  </si>
  <si>
    <r>
      <t xml:space="preserve">           </t>
    </r>
    <r>
      <rPr>
        <sz val="14"/>
        <color theme="1"/>
        <rFont val="Times New Roman"/>
        <family val="1"/>
        <charset val="204"/>
      </rPr>
      <t>( рублей)</t>
    </r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</si>
  <si>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1"/>
        <color theme="1"/>
        <rFont val="Times New Roman"/>
        <family val="1"/>
        <charset val="204"/>
      </rPr>
      <t>статьями 227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227.1</t>
    </r>
    <r>
      <rPr>
        <sz val="11"/>
        <color rgb="FF000000"/>
        <rFont val="Times New Roman"/>
        <family val="1"/>
        <charset val="204"/>
      </rPr>
      <t xml:space="preserve"> и </t>
    </r>
    <r>
      <rPr>
        <sz val="11"/>
        <color theme="1"/>
        <rFont val="Times New Roman"/>
        <family val="1"/>
        <charset val="204"/>
      </rPr>
      <t>228</t>
    </r>
    <r>
      <rPr>
        <sz val="11"/>
        <color rgb="FF000000"/>
        <rFont val="Times New Roman"/>
        <family val="1"/>
        <charset val="204"/>
      </rPr>
      <t xml:space="preserve"> Налогового кодекса Российской Федерации</t>
    </r>
  </si>
  <si>
    <r>
      <t>Субвенции бюджетам сельских поселений на выполнение передаваемых полномочий субъектов Российской Федерации</t>
    </r>
    <r>
      <rPr>
        <sz val="11"/>
        <color rgb="FF000000"/>
        <rFont val="Times New Roman"/>
        <family val="1"/>
        <charset val="204"/>
      </rPr>
      <t xml:space="preserve"> </t>
    </r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</si>
  <si>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</si>
  <si>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</si>
  <si>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</si>
  <si>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</si>
  <si>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2026 год</t>
  </si>
  <si>
    <t>2027 год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</si>
  <si>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</si>
  <si>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</si>
  <si>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Приложение 1
к Решению Совета депутатов 
Кузьмичевского сельского поселнения
"О бюджете Кузьмичевского сельского
 поселения на 2026 год и на плановый 
период 2027 и 2028 годов"</t>
  </si>
  <si>
    <t>Прогноз поступления по налогам, сборам, платежам и поступлений из других бюджетов бюджетной системы Российской Федерации в бюджет Кузьмичевского сельского поселения на 2026 год                                                                                и на плановый период 2027 и 2028 годов</t>
  </si>
  <si>
    <t>2028 год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</si>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</sst>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center" vertical="top" wrapText="1"/>
    </xf>
    <xf numFmtId="0" fontId="10" fillId="0" borderId="0" xfId="0" applyFont="1"/>
    <xf numFmtId="0" fontId="10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justify" vertical="top" wrapText="1"/>
    </xf>
    <xf numFmtId="0" fontId="11" fillId="0" borderId="12" xfId="0" applyFont="1" applyBorder="1" applyAlignment="1">
      <alignment horizontal="justify" vertical="top" wrapText="1"/>
    </xf>
    <xf numFmtId="0" fontId="9" fillId="0" borderId="12" xfId="1" applyFont="1" applyBorder="1" applyAlignment="1" applyProtection="1">
      <alignment horizontal="justify" wrapText="1"/>
    </xf>
    <xf numFmtId="2" fontId="9" fillId="0" borderId="12" xfId="1" applyNumberFormat="1" applyFont="1" applyBorder="1" applyAlignment="1" applyProtection="1">
      <alignment horizontal="justify" wrapText="1"/>
    </xf>
    <xf numFmtId="0" fontId="6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justify" vertical="top" wrapText="1"/>
    </xf>
    <xf numFmtId="0" fontId="5" fillId="0" borderId="12" xfId="0" applyFont="1" applyBorder="1" applyAlignment="1">
      <alignment vertical="top"/>
    </xf>
    <xf numFmtId="0" fontId="5" fillId="0" borderId="12" xfId="0" applyFont="1" applyBorder="1" applyAlignment="1">
      <alignment horizontal="right" vertical="top"/>
    </xf>
    <xf numFmtId="0" fontId="10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3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justify" vertical="top"/>
    </xf>
    <xf numFmtId="0" fontId="2" fillId="0" borderId="13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9" fillId="0" borderId="12" xfId="0" applyFont="1" applyFill="1" applyBorder="1" applyAlignment="1">
      <alignment vertical="top" wrapText="1"/>
    </xf>
    <xf numFmtId="4" fontId="13" fillId="2" borderId="0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 wrapText="1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4" fontId="4" fillId="2" borderId="12" xfId="0" applyNumberFormat="1" applyFont="1" applyFill="1" applyBorder="1" applyAlignment="1">
      <alignment horizontal="right" vertical="top" wrapText="1"/>
    </xf>
    <xf numFmtId="0" fontId="5" fillId="2" borderId="12" xfId="0" applyFont="1" applyFill="1" applyBorder="1" applyAlignment="1">
      <alignment horizontal="right" vertical="top" wrapText="1"/>
    </xf>
    <xf numFmtId="0" fontId="6" fillId="2" borderId="12" xfId="0" applyFont="1" applyFill="1" applyBorder="1" applyAlignment="1">
      <alignment horizontal="right" vertical="top" wrapText="1"/>
    </xf>
    <xf numFmtId="4" fontId="13" fillId="2" borderId="14" xfId="0" applyNumberFormat="1" applyFont="1" applyFill="1" applyBorder="1" applyAlignment="1">
      <alignment horizontal="right" vertical="top" wrapText="1"/>
    </xf>
    <xf numFmtId="4" fontId="13" fillId="2" borderId="12" xfId="0" applyNumberFormat="1" applyFont="1" applyFill="1" applyBorder="1" applyAlignment="1">
      <alignment horizontal="right" vertical="top" wrapText="1"/>
    </xf>
    <xf numFmtId="0" fontId="14" fillId="2" borderId="12" xfId="0" applyFont="1" applyFill="1" applyBorder="1"/>
    <xf numFmtId="4" fontId="1" fillId="2" borderId="12" xfId="0" applyNumberFormat="1" applyFont="1" applyFill="1" applyBorder="1" applyAlignment="1">
      <alignment horizontal="right" vertical="top" wrapText="1"/>
    </xf>
    <xf numFmtId="0" fontId="4" fillId="2" borderId="12" xfId="0" applyFont="1" applyFill="1" applyBorder="1" applyAlignment="1">
      <alignment horizontal="right" vertical="top" wrapText="1"/>
    </xf>
    <xf numFmtId="0" fontId="1" fillId="2" borderId="12" xfId="0" applyFont="1" applyFill="1" applyBorder="1" applyAlignment="1">
      <alignment horizontal="right" vertical="top" wrapText="1"/>
    </xf>
    <xf numFmtId="2" fontId="5" fillId="2" borderId="12" xfId="0" applyNumberFormat="1" applyFont="1" applyFill="1" applyBorder="1" applyAlignment="1">
      <alignment horizontal="right" vertical="top" wrapText="1"/>
    </xf>
    <xf numFmtId="4" fontId="4" fillId="2" borderId="12" xfId="0" applyNumberFormat="1" applyFont="1" applyFill="1" applyBorder="1" applyAlignment="1">
      <alignment horizontal="right" vertical="top"/>
    </xf>
    <xf numFmtId="0" fontId="1" fillId="2" borderId="12" xfId="0" applyFont="1" applyFill="1" applyBorder="1" applyAlignment="1">
      <alignment horizontal="justify" vertical="top"/>
    </xf>
    <xf numFmtId="0" fontId="1" fillId="2" borderId="12" xfId="0" applyFont="1" applyFill="1" applyBorder="1" applyAlignment="1">
      <alignment horizontal="right" vertical="top"/>
    </xf>
    <xf numFmtId="0" fontId="3" fillId="2" borderId="12" xfId="0" applyFont="1" applyFill="1" applyBorder="1" applyAlignment="1">
      <alignment vertical="top"/>
    </xf>
    <xf numFmtId="4" fontId="1" fillId="2" borderId="12" xfId="0" applyNumberFormat="1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0" fontId="2" fillId="2" borderId="0" xfId="0" applyFont="1" applyFill="1" applyAlignment="1">
      <alignment horizontal="right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2" borderId="12" xfId="0" applyNumberFormat="1" applyFont="1" applyFill="1" applyBorder="1" applyAlignment="1">
      <alignment horizontal="righ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3EB105A8FF49B0BBFE39957AD763711143D0F608D51553393417F0D3149ADD84030F28CAC8FC9wEt9L" TargetMode="External"/><Relationship Id="rId1" Type="http://schemas.openxmlformats.org/officeDocument/2006/relationships/hyperlink" Target="consultantplus://offline/ref=45E055F1D63663B62F97E2E1473FB020348D2A72C25A9CB84B2415F82CB6237B51B50AA9B79C3B92W3tD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topLeftCell="A125" zoomScale="75" zoomScaleNormal="75" workbookViewId="0">
      <selection activeCell="E137" sqref="E137"/>
    </sheetView>
  </sheetViews>
  <sheetFormatPr defaultRowHeight="15"/>
  <cols>
    <col min="1" max="1" width="27" customWidth="1"/>
    <col min="2" max="2" width="45.140625" style="3" customWidth="1"/>
    <col min="3" max="3" width="16.28515625" style="26" customWidth="1"/>
    <col min="4" max="4" width="16.7109375" style="26" customWidth="1"/>
    <col min="5" max="5" width="16.140625" style="26" customWidth="1"/>
    <col min="6" max="6" width="15.85546875" customWidth="1"/>
    <col min="7" max="7" width="14.5703125" customWidth="1"/>
    <col min="8" max="8" width="13.85546875" customWidth="1"/>
  </cols>
  <sheetData>
    <row r="1" spans="1:5" ht="95.1" customHeight="1">
      <c r="C1" s="48" t="s">
        <v>126</v>
      </c>
      <c r="D1" s="48"/>
      <c r="E1" s="48"/>
    </row>
    <row r="2" spans="1:5" ht="27.95" customHeight="1">
      <c r="C2" s="48"/>
      <c r="D2" s="48"/>
      <c r="E2" s="48"/>
    </row>
    <row r="3" spans="1:5" ht="24.6" customHeight="1">
      <c r="C3" s="25"/>
      <c r="D3" s="25"/>
      <c r="E3" s="25"/>
    </row>
    <row r="4" spans="1:5" ht="27.95" hidden="1" customHeight="1">
      <c r="C4" s="25"/>
      <c r="D4" s="25"/>
      <c r="E4" s="25"/>
    </row>
    <row r="5" spans="1:5" ht="50.45" customHeight="1">
      <c r="A5" s="57" t="s">
        <v>127</v>
      </c>
      <c r="B5" s="57"/>
      <c r="C5" s="57"/>
      <c r="D5" s="57"/>
      <c r="E5" s="57"/>
    </row>
    <row r="6" spans="1:5" ht="17.45" customHeight="1">
      <c r="A6" s="57"/>
      <c r="B6" s="57"/>
      <c r="C6" s="57"/>
      <c r="D6" s="57"/>
      <c r="E6" s="57"/>
    </row>
    <row r="8" spans="1:5" ht="19.5" thickBot="1">
      <c r="E8" s="27" t="s">
        <v>115</v>
      </c>
    </row>
    <row r="9" spans="1:5" ht="30" customHeight="1" thickBot="1">
      <c r="A9" s="49" t="s">
        <v>0</v>
      </c>
      <c r="B9" s="51" t="s">
        <v>1</v>
      </c>
      <c r="C9" s="53" t="s">
        <v>122</v>
      </c>
      <c r="D9" s="55" t="s">
        <v>2</v>
      </c>
      <c r="E9" s="56"/>
    </row>
    <row r="10" spans="1:5" ht="19.5" thickBot="1">
      <c r="A10" s="50"/>
      <c r="B10" s="52"/>
      <c r="C10" s="54"/>
      <c r="D10" s="28" t="s">
        <v>123</v>
      </c>
      <c r="E10" s="29" t="s">
        <v>128</v>
      </c>
    </row>
    <row r="11" spans="1:5" ht="19.5" thickBot="1">
      <c r="A11" s="2">
        <v>1</v>
      </c>
      <c r="B11" s="4">
        <v>2</v>
      </c>
      <c r="C11" s="30">
        <v>3</v>
      </c>
      <c r="D11" s="30">
        <v>4</v>
      </c>
      <c r="E11" s="30">
        <v>5</v>
      </c>
    </row>
    <row r="12" spans="1:5" ht="13.5" customHeight="1">
      <c r="A12" s="21"/>
      <c r="B12" s="22"/>
      <c r="C12" s="31"/>
      <c r="D12" s="31"/>
      <c r="E12" s="31"/>
    </row>
    <row r="13" spans="1:5" ht="31.5">
      <c r="A13" s="5" t="s">
        <v>3</v>
      </c>
      <c r="B13" s="6" t="s">
        <v>4</v>
      </c>
      <c r="C13" s="32">
        <f>C15+C29+C57+C63+C79+C85+C87+C93+C99+C101+C105</f>
        <v>29244346</v>
      </c>
      <c r="D13" s="32">
        <f>D15+D29+D57+D63+D79+D85+D87+D93+D99+D101+D105</f>
        <v>31648586</v>
      </c>
      <c r="E13" s="32">
        <f>E15+E29+E57+E63+E79+E85+E87+E93+E99+E101+E105</f>
        <v>33685816</v>
      </c>
    </row>
    <row r="14" spans="1:5" ht="12.95" customHeight="1">
      <c r="A14" s="7"/>
      <c r="B14" s="8"/>
      <c r="C14" s="33"/>
      <c r="D14" s="33"/>
      <c r="E14" s="33"/>
    </row>
    <row r="15" spans="1:5" ht="31.5">
      <c r="A15" s="5" t="s">
        <v>5</v>
      </c>
      <c r="B15" s="9" t="s">
        <v>6</v>
      </c>
      <c r="C15" s="32">
        <f>C17</f>
        <v>20854169</v>
      </c>
      <c r="D15" s="32">
        <f t="shared" ref="D15:E15" si="0">D17</f>
        <v>22476415</v>
      </c>
      <c r="E15" s="32">
        <f t="shared" si="0"/>
        <v>24295013</v>
      </c>
    </row>
    <row r="16" spans="1:5" ht="15.75">
      <c r="A16" s="7"/>
      <c r="B16" s="8"/>
      <c r="C16" s="34"/>
      <c r="D16" s="34"/>
      <c r="E16" s="34"/>
    </row>
    <row r="17" spans="1:8" ht="31.5">
      <c r="A17" s="7" t="s">
        <v>7</v>
      </c>
      <c r="B17" s="8" t="s">
        <v>8</v>
      </c>
      <c r="C17" s="32">
        <f>C19+C21+C23+C25+C27</f>
        <v>20854169</v>
      </c>
      <c r="D17" s="32">
        <f t="shared" ref="D17:E17" si="1">D19+D21+D23+D25+D27</f>
        <v>22476415</v>
      </c>
      <c r="E17" s="32">
        <f t="shared" si="1"/>
        <v>24295013</v>
      </c>
    </row>
    <row r="18" spans="1:8" ht="15.75">
      <c r="A18" s="7"/>
      <c r="B18" s="8"/>
      <c r="C18" s="34"/>
      <c r="D18" s="34"/>
      <c r="E18" s="34"/>
    </row>
    <row r="19" spans="1:8" ht="90" customHeight="1">
      <c r="A19" s="7" t="s">
        <v>9</v>
      </c>
      <c r="B19" s="8" t="s">
        <v>116</v>
      </c>
      <c r="C19" s="35">
        <v>16059169</v>
      </c>
      <c r="D19" s="35">
        <v>17456415</v>
      </c>
      <c r="E19" s="36">
        <v>18975013</v>
      </c>
      <c r="F19" s="24"/>
      <c r="G19" s="24"/>
      <c r="H19" s="24"/>
    </row>
    <row r="20" spans="1:8" ht="15.75">
      <c r="A20" s="7"/>
      <c r="B20" s="8"/>
      <c r="C20" s="37"/>
      <c r="D20" s="37"/>
      <c r="E20" s="37"/>
    </row>
    <row r="21" spans="1:8" ht="111.6" customHeight="1">
      <c r="A21" s="7" t="s">
        <v>10</v>
      </c>
      <c r="B21" s="8" t="s">
        <v>11</v>
      </c>
      <c r="C21" s="36">
        <v>130000</v>
      </c>
      <c r="D21" s="36">
        <v>140000</v>
      </c>
      <c r="E21" s="36">
        <v>140000</v>
      </c>
    </row>
    <row r="22" spans="1:8" ht="15.75">
      <c r="A22" s="7"/>
      <c r="B22" s="8"/>
      <c r="C22" s="37"/>
      <c r="D22" s="37"/>
      <c r="E22" s="37"/>
    </row>
    <row r="23" spans="1:8" ht="60">
      <c r="A23" s="7" t="s">
        <v>12</v>
      </c>
      <c r="B23" s="10" t="s">
        <v>13</v>
      </c>
      <c r="C23" s="36">
        <v>95000</v>
      </c>
      <c r="D23" s="36">
        <v>100000</v>
      </c>
      <c r="E23" s="36">
        <v>100000</v>
      </c>
    </row>
    <row r="24" spans="1:8" ht="15.75">
      <c r="A24" s="7"/>
      <c r="B24" s="8"/>
      <c r="C24" s="37"/>
      <c r="D24" s="37"/>
      <c r="E24" s="37"/>
    </row>
    <row r="25" spans="1:8" ht="108.95" customHeight="1">
      <c r="A25" s="7" t="s">
        <v>14</v>
      </c>
      <c r="B25" s="11" t="s">
        <v>15</v>
      </c>
      <c r="C25" s="36">
        <v>4500000</v>
      </c>
      <c r="D25" s="36">
        <v>4700000</v>
      </c>
      <c r="E25" s="36">
        <v>5000000</v>
      </c>
    </row>
    <row r="26" spans="1:8" ht="17.100000000000001" customHeight="1">
      <c r="A26" s="7"/>
      <c r="B26" s="11"/>
      <c r="C26" s="36"/>
      <c r="D26" s="36"/>
      <c r="E26" s="36"/>
    </row>
    <row r="27" spans="1:8" ht="108.95" customHeight="1">
      <c r="A27" s="23" t="s">
        <v>129</v>
      </c>
      <c r="B27" s="23" t="s">
        <v>130</v>
      </c>
      <c r="C27" s="36">
        <v>70000</v>
      </c>
      <c r="D27" s="36">
        <v>80000</v>
      </c>
      <c r="E27" s="36">
        <v>80000</v>
      </c>
    </row>
    <row r="28" spans="1:8" ht="15.75">
      <c r="A28" s="7"/>
      <c r="B28" s="8"/>
      <c r="C28" s="34"/>
      <c r="D28" s="34"/>
      <c r="E28" s="34"/>
    </row>
    <row r="29" spans="1:8" ht="32.1" customHeight="1">
      <c r="A29" s="5" t="s">
        <v>16</v>
      </c>
      <c r="B29" s="9" t="s">
        <v>17</v>
      </c>
      <c r="C29" s="32">
        <f>C31</f>
        <v>1354299</v>
      </c>
      <c r="D29" s="32">
        <f t="shared" ref="D29:E29" si="2">D31</f>
        <v>1878212</v>
      </c>
      <c r="E29" s="32">
        <f t="shared" si="2"/>
        <v>1945941</v>
      </c>
    </row>
    <row r="30" spans="1:8" ht="15.75">
      <c r="A30" s="7"/>
      <c r="B30" s="8"/>
      <c r="C30" s="34"/>
      <c r="D30" s="34"/>
      <c r="E30" s="34"/>
    </row>
    <row r="31" spans="1:8" ht="45">
      <c r="A31" s="7" t="s">
        <v>18</v>
      </c>
      <c r="B31" s="8" t="s">
        <v>19</v>
      </c>
      <c r="C31" s="32">
        <f>C33+C39+C45+C51</f>
        <v>1354299</v>
      </c>
      <c r="D31" s="32">
        <f t="shared" ref="D31:E31" si="3">D33+D39+D45+D51</f>
        <v>1878212</v>
      </c>
      <c r="E31" s="32">
        <f t="shared" si="3"/>
        <v>1945941</v>
      </c>
    </row>
    <row r="32" spans="1:8" ht="15.75">
      <c r="A32" s="12"/>
      <c r="B32" s="8"/>
      <c r="C32" s="34"/>
      <c r="D32" s="34"/>
      <c r="E32" s="34"/>
    </row>
    <row r="33" spans="1:5" ht="75.599999999999994" customHeight="1">
      <c r="A33" s="7" t="s">
        <v>20</v>
      </c>
      <c r="B33" s="8" t="s">
        <v>21</v>
      </c>
      <c r="C33" s="38">
        <f>C35+C37</f>
        <v>708663</v>
      </c>
      <c r="D33" s="38">
        <f t="shared" ref="D33:E33" si="4">D35+D37</f>
        <v>981589</v>
      </c>
      <c r="E33" s="38">
        <f t="shared" si="4"/>
        <v>1015384</v>
      </c>
    </row>
    <row r="34" spans="1:5" ht="15.75">
      <c r="A34" s="7"/>
      <c r="B34" s="8"/>
      <c r="C34" s="39"/>
      <c r="D34" s="39"/>
      <c r="E34" s="39"/>
    </row>
    <row r="35" spans="1:5" ht="117.95" customHeight="1">
      <c r="A35" s="7" t="s">
        <v>22</v>
      </c>
      <c r="B35" s="8" t="s">
        <v>23</v>
      </c>
      <c r="C35" s="38">
        <v>708663</v>
      </c>
      <c r="D35" s="38">
        <v>981589</v>
      </c>
      <c r="E35" s="38">
        <v>1015384</v>
      </c>
    </row>
    <row r="36" spans="1:5" ht="15.75">
      <c r="A36" s="7"/>
      <c r="B36" s="8"/>
      <c r="C36" s="40"/>
      <c r="D36" s="40"/>
      <c r="E36" s="40"/>
    </row>
    <row r="37" spans="1:5" ht="120.6" hidden="1" customHeight="1">
      <c r="A37" s="7" t="s">
        <v>24</v>
      </c>
      <c r="B37" s="8" t="s">
        <v>25</v>
      </c>
      <c r="C37" s="38"/>
      <c r="D37" s="38"/>
      <c r="E37" s="38"/>
    </row>
    <row r="38" spans="1:5" ht="15.75" hidden="1">
      <c r="A38" s="7"/>
      <c r="B38" s="8"/>
      <c r="C38" s="39"/>
      <c r="D38" s="39"/>
      <c r="E38" s="39"/>
    </row>
    <row r="39" spans="1:5" ht="83.45" customHeight="1">
      <c r="A39" s="7" t="s">
        <v>26</v>
      </c>
      <c r="B39" s="8" t="s">
        <v>27</v>
      </c>
      <c r="C39" s="38">
        <f>C41+C43</f>
        <v>3461</v>
      </c>
      <c r="D39" s="38">
        <f t="shared" ref="D39:E39" si="5">D41+D43</f>
        <v>4786</v>
      </c>
      <c r="E39" s="38">
        <f t="shared" si="5"/>
        <v>4946</v>
      </c>
    </row>
    <row r="40" spans="1:5" ht="15.75">
      <c r="A40" s="7"/>
      <c r="B40" s="8"/>
      <c r="C40" s="40"/>
      <c r="D40" s="40"/>
      <c r="E40" s="40"/>
    </row>
    <row r="41" spans="1:5" ht="129.6" customHeight="1">
      <c r="A41" s="7" t="s">
        <v>28</v>
      </c>
      <c r="B41" s="8" t="s">
        <v>29</v>
      </c>
      <c r="C41" s="38">
        <v>3461</v>
      </c>
      <c r="D41" s="38">
        <v>4786</v>
      </c>
      <c r="E41" s="38">
        <v>4946</v>
      </c>
    </row>
    <row r="42" spans="1:5" ht="15.75">
      <c r="A42" s="7"/>
      <c r="B42" s="8"/>
      <c r="C42" s="40"/>
      <c r="D42" s="40"/>
      <c r="E42" s="40"/>
    </row>
    <row r="43" spans="1:5" ht="141.6" hidden="1" customHeight="1">
      <c r="A43" s="7" t="s">
        <v>30</v>
      </c>
      <c r="B43" s="8" t="s">
        <v>31</v>
      </c>
      <c r="C43" s="40"/>
      <c r="D43" s="40"/>
      <c r="E43" s="38"/>
    </row>
    <row r="44" spans="1:5" ht="15.75" hidden="1">
      <c r="A44" s="7"/>
      <c r="B44" s="8"/>
      <c r="C44" s="39"/>
      <c r="D44" s="39"/>
      <c r="E44" s="39"/>
    </row>
    <row r="45" spans="1:5" ht="70.5" customHeight="1">
      <c r="A45" s="7" t="s">
        <v>32</v>
      </c>
      <c r="B45" s="8" t="s">
        <v>33</v>
      </c>
      <c r="C45" s="38">
        <f>C47+C49</f>
        <v>642175</v>
      </c>
      <c r="D45" s="38">
        <f t="shared" ref="D45:E45" si="6">D47+D49</f>
        <v>891837</v>
      </c>
      <c r="E45" s="38">
        <f t="shared" si="6"/>
        <v>925611</v>
      </c>
    </row>
    <row r="46" spans="1:5" ht="15.75">
      <c r="A46" s="7"/>
      <c r="B46" s="8"/>
      <c r="C46" s="40"/>
      <c r="D46" s="40"/>
      <c r="E46" s="40"/>
    </row>
    <row r="47" spans="1:5" ht="112.5" customHeight="1">
      <c r="A47" s="7" t="s">
        <v>34</v>
      </c>
      <c r="B47" s="8" t="s">
        <v>35</v>
      </c>
      <c r="C47" s="38">
        <v>642175</v>
      </c>
      <c r="D47" s="38">
        <v>891837</v>
      </c>
      <c r="E47" s="38">
        <v>925611</v>
      </c>
    </row>
    <row r="48" spans="1:5" ht="15.75">
      <c r="A48" s="7"/>
      <c r="B48" s="8"/>
      <c r="C48" s="40"/>
      <c r="D48" s="40"/>
      <c r="E48" s="40"/>
    </row>
    <row r="49" spans="1:5" ht="117.95" hidden="1" customHeight="1">
      <c r="A49" s="7" t="s">
        <v>36</v>
      </c>
      <c r="B49" s="8" t="s">
        <v>37</v>
      </c>
      <c r="C49" s="38"/>
      <c r="D49" s="38"/>
      <c r="E49" s="38"/>
    </row>
    <row r="50" spans="1:5" ht="15.75" hidden="1">
      <c r="A50" s="7"/>
      <c r="B50" s="8"/>
      <c r="C50" s="39"/>
      <c r="D50" s="39"/>
      <c r="E50" s="39"/>
    </row>
    <row r="51" spans="1:5" ht="74.45" customHeight="1">
      <c r="A51" s="7" t="s">
        <v>38</v>
      </c>
      <c r="B51" s="8" t="s">
        <v>39</v>
      </c>
      <c r="C51" s="38">
        <f>C53+C55</f>
        <v>0</v>
      </c>
      <c r="D51" s="38">
        <f t="shared" ref="D51:E51" si="7">D53+D55</f>
        <v>0</v>
      </c>
      <c r="E51" s="38">
        <f t="shared" si="7"/>
        <v>0</v>
      </c>
    </row>
    <row r="52" spans="1:5" ht="15.75">
      <c r="A52" s="7"/>
      <c r="B52" s="8"/>
      <c r="C52" s="40"/>
      <c r="D52" s="40"/>
      <c r="E52" s="40"/>
    </row>
    <row r="53" spans="1:5" ht="116.1" customHeight="1">
      <c r="A53" s="7" t="s">
        <v>40</v>
      </c>
      <c r="B53" s="8" t="s">
        <v>41</v>
      </c>
      <c r="C53" s="38">
        <v>0</v>
      </c>
      <c r="D53" s="38">
        <v>0</v>
      </c>
      <c r="E53" s="38">
        <v>0</v>
      </c>
    </row>
    <row r="54" spans="1:5" ht="15.75" hidden="1">
      <c r="A54" s="7"/>
      <c r="B54" s="8"/>
      <c r="C54" s="40"/>
      <c r="D54" s="40"/>
      <c r="E54" s="40"/>
    </row>
    <row r="55" spans="1:5" ht="115.5" hidden="1" customHeight="1">
      <c r="A55" s="7" t="s">
        <v>42</v>
      </c>
      <c r="B55" s="8" t="s">
        <v>43</v>
      </c>
      <c r="C55" s="38"/>
      <c r="D55" s="38"/>
      <c r="E55" s="38"/>
    </row>
    <row r="56" spans="1:5" ht="15.75">
      <c r="A56" s="7"/>
      <c r="B56" s="8"/>
      <c r="C56" s="39"/>
      <c r="D56" s="39"/>
      <c r="E56" s="39"/>
    </row>
    <row r="57" spans="1:5" ht="31.5">
      <c r="A57" s="5" t="s">
        <v>44</v>
      </c>
      <c r="B57" s="9" t="s">
        <v>45</v>
      </c>
      <c r="C57" s="32">
        <f>C59</f>
        <v>3653100</v>
      </c>
      <c r="D57" s="32">
        <f t="shared" ref="D57:E57" si="8">D59</f>
        <v>3762700</v>
      </c>
      <c r="E57" s="32">
        <f t="shared" si="8"/>
        <v>3875600</v>
      </c>
    </row>
    <row r="58" spans="1:5" ht="15.75">
      <c r="A58" s="7"/>
      <c r="B58" s="8"/>
      <c r="C58" s="34"/>
      <c r="D58" s="34"/>
      <c r="E58" s="34"/>
    </row>
    <row r="59" spans="1:5" ht="31.5">
      <c r="A59" s="7" t="s">
        <v>46</v>
      </c>
      <c r="B59" s="8" t="s">
        <v>47</v>
      </c>
      <c r="C59" s="38">
        <f>C61</f>
        <v>3653100</v>
      </c>
      <c r="D59" s="38">
        <f t="shared" ref="D59:E59" si="9">D61</f>
        <v>3762700</v>
      </c>
      <c r="E59" s="38">
        <f t="shared" si="9"/>
        <v>3875600</v>
      </c>
    </row>
    <row r="60" spans="1:5" ht="15.75">
      <c r="A60" s="7"/>
      <c r="B60" s="8"/>
      <c r="C60" s="40"/>
      <c r="D60" s="40"/>
      <c r="E60" s="40"/>
    </row>
    <row r="61" spans="1:5" ht="31.5">
      <c r="A61" s="7" t="s">
        <v>48</v>
      </c>
      <c r="B61" s="8" t="s">
        <v>47</v>
      </c>
      <c r="C61" s="38">
        <v>3653100</v>
      </c>
      <c r="D61" s="38">
        <v>3762700</v>
      </c>
      <c r="E61" s="38">
        <v>3875600</v>
      </c>
    </row>
    <row r="62" spans="1:5" ht="15.75">
      <c r="A62" s="7"/>
      <c r="B62" s="8"/>
      <c r="C62" s="40"/>
      <c r="D62" s="40"/>
      <c r="E62" s="40"/>
    </row>
    <row r="63" spans="1:5" ht="31.5">
      <c r="A63" s="5" t="s">
        <v>49</v>
      </c>
      <c r="B63" s="9" t="s">
        <v>50</v>
      </c>
      <c r="C63" s="32">
        <f>C65+C69</f>
        <v>2170300</v>
      </c>
      <c r="D63" s="32">
        <f t="shared" ref="D63:E63" si="10">D65+D69</f>
        <v>2170300</v>
      </c>
      <c r="E63" s="32">
        <f t="shared" si="10"/>
        <v>2170300</v>
      </c>
    </row>
    <row r="64" spans="1:5" ht="15.75">
      <c r="A64" s="7"/>
      <c r="B64" s="8"/>
      <c r="C64" s="34"/>
      <c r="D64" s="34"/>
      <c r="E64" s="34"/>
    </row>
    <row r="65" spans="1:5" ht="31.5">
      <c r="A65" s="5" t="s">
        <v>51</v>
      </c>
      <c r="B65" s="9" t="s">
        <v>52</v>
      </c>
      <c r="C65" s="32">
        <f>C67</f>
        <v>370300</v>
      </c>
      <c r="D65" s="32">
        <f t="shared" ref="D65:E65" si="11">D67</f>
        <v>370300</v>
      </c>
      <c r="E65" s="32">
        <f t="shared" si="11"/>
        <v>370300</v>
      </c>
    </row>
    <row r="66" spans="1:5" ht="15.75">
      <c r="A66" s="7"/>
      <c r="B66" s="8"/>
      <c r="C66" s="34"/>
      <c r="D66" s="34"/>
      <c r="E66" s="34"/>
    </row>
    <row r="67" spans="1:5" ht="46.5" customHeight="1">
      <c r="A67" s="7" t="s">
        <v>53</v>
      </c>
      <c r="B67" s="8" t="s">
        <v>54</v>
      </c>
      <c r="C67" s="38">
        <v>370300</v>
      </c>
      <c r="D67" s="38">
        <v>370300</v>
      </c>
      <c r="E67" s="38">
        <v>370300</v>
      </c>
    </row>
    <row r="68" spans="1:5" ht="15.75">
      <c r="A68" s="7"/>
      <c r="B68" s="8"/>
      <c r="C68" s="34"/>
      <c r="D68" s="34"/>
      <c r="E68" s="34"/>
    </row>
    <row r="69" spans="1:5" ht="31.5">
      <c r="A69" s="5" t="s">
        <v>55</v>
      </c>
      <c r="B69" s="9" t="s">
        <v>56</v>
      </c>
      <c r="C69" s="32">
        <f>C71+C75</f>
        <v>1800000</v>
      </c>
      <c r="D69" s="32">
        <f t="shared" ref="D69:E69" si="12">D71+D75</f>
        <v>1800000</v>
      </c>
      <c r="E69" s="32">
        <f t="shared" si="12"/>
        <v>1800000</v>
      </c>
    </row>
    <row r="70" spans="1:5" ht="15.75">
      <c r="A70" s="7"/>
      <c r="B70" s="8"/>
      <c r="C70" s="34"/>
      <c r="D70" s="34"/>
      <c r="E70" s="34"/>
    </row>
    <row r="71" spans="1:5" ht="31.5">
      <c r="A71" s="7" t="s">
        <v>57</v>
      </c>
      <c r="B71" s="8" t="s">
        <v>58</v>
      </c>
      <c r="C71" s="38">
        <v>780000</v>
      </c>
      <c r="D71" s="38">
        <v>780000</v>
      </c>
      <c r="E71" s="38">
        <v>780000</v>
      </c>
    </row>
    <row r="72" spans="1:5" ht="15.75">
      <c r="A72" s="7"/>
      <c r="B72" s="8"/>
      <c r="C72" s="34"/>
      <c r="D72" s="34"/>
      <c r="E72" s="34"/>
    </row>
    <row r="73" spans="1:5" ht="31.5" customHeight="1">
      <c r="A73" s="7" t="s">
        <v>59</v>
      </c>
      <c r="B73" s="8" t="s">
        <v>60</v>
      </c>
      <c r="C73" s="38">
        <v>780000</v>
      </c>
      <c r="D73" s="38">
        <v>780000</v>
      </c>
      <c r="E73" s="38">
        <v>780000</v>
      </c>
    </row>
    <row r="74" spans="1:5" ht="15.75">
      <c r="A74" s="7"/>
      <c r="B74" s="8"/>
      <c r="C74" s="34"/>
      <c r="D74" s="34"/>
      <c r="E74" s="34"/>
    </row>
    <row r="75" spans="1:5" ht="31.5">
      <c r="A75" s="7" t="s">
        <v>61</v>
      </c>
      <c r="B75" s="8" t="s">
        <v>62</v>
      </c>
      <c r="C75" s="38">
        <f>C77</f>
        <v>1020000</v>
      </c>
      <c r="D75" s="38">
        <f t="shared" ref="D75:E75" si="13">D77</f>
        <v>1020000</v>
      </c>
      <c r="E75" s="38">
        <f t="shared" si="13"/>
        <v>1020000</v>
      </c>
    </row>
    <row r="76" spans="1:5" ht="15.75">
      <c r="A76" s="7"/>
      <c r="B76" s="8"/>
      <c r="C76" s="34"/>
      <c r="D76" s="34"/>
      <c r="E76" s="34"/>
    </row>
    <row r="77" spans="1:5" ht="44.1" customHeight="1">
      <c r="A77" s="7" t="s">
        <v>63</v>
      </c>
      <c r="B77" s="8" t="s">
        <v>64</v>
      </c>
      <c r="C77" s="38">
        <v>1020000</v>
      </c>
      <c r="D77" s="38">
        <v>1020000</v>
      </c>
      <c r="E77" s="38">
        <v>1020000</v>
      </c>
    </row>
    <row r="78" spans="1:5" ht="15.75">
      <c r="A78" s="7"/>
      <c r="B78" s="8"/>
      <c r="C78" s="34"/>
      <c r="D78" s="34"/>
      <c r="E78" s="34"/>
    </row>
    <row r="79" spans="1:5" ht="31.5">
      <c r="A79" s="5" t="s">
        <v>65</v>
      </c>
      <c r="B79" s="9" t="s">
        <v>66</v>
      </c>
      <c r="C79" s="32">
        <f>C81</f>
        <v>2000</v>
      </c>
      <c r="D79" s="32">
        <f t="shared" ref="D79:E79" si="14">D81</f>
        <v>3000</v>
      </c>
      <c r="E79" s="32">
        <f t="shared" si="14"/>
        <v>4000</v>
      </c>
    </row>
    <row r="80" spans="1:5" ht="15.75">
      <c r="A80" s="5"/>
      <c r="B80" s="9"/>
      <c r="C80" s="33"/>
      <c r="D80" s="33"/>
      <c r="E80" s="33"/>
    </row>
    <row r="81" spans="1:5" ht="43.5" customHeight="1">
      <c r="A81" s="7" t="s">
        <v>67</v>
      </c>
      <c r="B81" s="8" t="s">
        <v>68</v>
      </c>
      <c r="C81" s="38">
        <f>C83</f>
        <v>2000</v>
      </c>
      <c r="D81" s="38">
        <f t="shared" ref="D81:E81" si="15">D83</f>
        <v>3000</v>
      </c>
      <c r="E81" s="38">
        <f t="shared" si="15"/>
        <v>4000</v>
      </c>
    </row>
    <row r="82" spans="1:5" ht="15.75">
      <c r="A82" s="5"/>
      <c r="B82" s="9"/>
      <c r="C82" s="34"/>
      <c r="D82" s="34"/>
      <c r="E82" s="34"/>
    </row>
    <row r="83" spans="1:5" ht="73.5" customHeight="1">
      <c r="A83" s="7" t="s">
        <v>69</v>
      </c>
      <c r="B83" s="8" t="s">
        <v>70</v>
      </c>
      <c r="C83" s="38">
        <v>2000</v>
      </c>
      <c r="D83" s="38">
        <v>3000</v>
      </c>
      <c r="E83" s="38">
        <v>4000</v>
      </c>
    </row>
    <row r="84" spans="1:5" ht="15.75">
      <c r="A84" s="7"/>
      <c r="B84" s="8"/>
      <c r="C84" s="34"/>
      <c r="D84" s="34"/>
      <c r="E84" s="34"/>
    </row>
    <row r="85" spans="1:5" ht="32.1" customHeight="1">
      <c r="A85" s="5" t="s">
        <v>71</v>
      </c>
      <c r="B85" s="9" t="s">
        <v>72</v>
      </c>
      <c r="C85" s="33">
        <v>0</v>
      </c>
      <c r="D85" s="33">
        <v>0</v>
      </c>
      <c r="E85" s="33">
        <v>0</v>
      </c>
    </row>
    <row r="86" spans="1:5" ht="15.75">
      <c r="A86" s="5"/>
      <c r="B86" s="9"/>
      <c r="C86" s="33"/>
      <c r="D86" s="33"/>
      <c r="E86" s="33"/>
    </row>
    <row r="87" spans="1:5" ht="40.5" customHeight="1">
      <c r="A87" s="5" t="s">
        <v>73</v>
      </c>
      <c r="B87" s="9" t="s">
        <v>74</v>
      </c>
      <c r="C87" s="32">
        <f>C89</f>
        <v>518552</v>
      </c>
      <c r="D87" s="32">
        <f t="shared" ref="D87:E87" si="16">D89</f>
        <v>666033</v>
      </c>
      <c r="E87" s="32">
        <f t="shared" si="16"/>
        <v>703036</v>
      </c>
    </row>
    <row r="88" spans="1:5" ht="15.75">
      <c r="A88" s="7"/>
      <c r="B88" s="8"/>
      <c r="C88" s="34"/>
      <c r="D88" s="34"/>
      <c r="E88" s="34"/>
    </row>
    <row r="89" spans="1:5" ht="117.6" customHeight="1">
      <c r="A89" s="7" t="s">
        <v>120</v>
      </c>
      <c r="B89" s="8" t="s">
        <v>121</v>
      </c>
      <c r="C89" s="38">
        <f>C91</f>
        <v>518552</v>
      </c>
      <c r="D89" s="38">
        <f t="shared" ref="D89:E89" si="17">D91</f>
        <v>666033</v>
      </c>
      <c r="E89" s="38">
        <f t="shared" si="17"/>
        <v>703036</v>
      </c>
    </row>
    <row r="90" spans="1:5" ht="15.75">
      <c r="A90" s="7"/>
      <c r="B90" s="8"/>
      <c r="C90" s="34"/>
      <c r="D90" s="34"/>
      <c r="E90" s="34"/>
    </row>
    <row r="91" spans="1:5" ht="102" customHeight="1">
      <c r="A91" s="7" t="s">
        <v>119</v>
      </c>
      <c r="B91" s="13" t="s">
        <v>118</v>
      </c>
      <c r="C91" s="36">
        <v>518552</v>
      </c>
      <c r="D91" s="36">
        <v>666033</v>
      </c>
      <c r="E91" s="36">
        <v>703036</v>
      </c>
    </row>
    <row r="92" spans="1:5" ht="15.75">
      <c r="A92" s="7"/>
      <c r="B92" s="8"/>
      <c r="C92" s="34"/>
      <c r="D92" s="34"/>
      <c r="E92" s="34"/>
    </row>
    <row r="93" spans="1:5" ht="31.5">
      <c r="A93" s="5" t="s">
        <v>75</v>
      </c>
      <c r="B93" s="9" t="s">
        <v>76</v>
      </c>
      <c r="C93" s="32">
        <f>C95</f>
        <v>569500</v>
      </c>
      <c r="D93" s="32">
        <f t="shared" ref="D93:E93" si="18">D95</f>
        <v>569500</v>
      </c>
      <c r="E93" s="32">
        <f t="shared" si="18"/>
        <v>569500</v>
      </c>
    </row>
    <row r="94" spans="1:5" ht="15.75">
      <c r="A94" s="7"/>
      <c r="B94" s="8"/>
      <c r="C94" s="34"/>
      <c r="D94" s="34"/>
      <c r="E94" s="34"/>
    </row>
    <row r="95" spans="1:5" ht="31.5">
      <c r="A95" s="7" t="s">
        <v>77</v>
      </c>
      <c r="B95" s="8" t="s">
        <v>78</v>
      </c>
      <c r="C95" s="38">
        <f>C97</f>
        <v>569500</v>
      </c>
      <c r="D95" s="38">
        <f t="shared" ref="D95:E95" si="19">D97</f>
        <v>569500</v>
      </c>
      <c r="E95" s="38">
        <f t="shared" si="19"/>
        <v>569500</v>
      </c>
    </row>
    <row r="96" spans="1:5" ht="15.75">
      <c r="A96" s="7"/>
      <c r="B96" s="8"/>
      <c r="C96" s="34"/>
      <c r="D96" s="34"/>
      <c r="E96" s="34"/>
    </row>
    <row r="97" spans="1:5" ht="33.950000000000003" customHeight="1">
      <c r="A97" s="7" t="s">
        <v>79</v>
      </c>
      <c r="B97" s="8" t="s">
        <v>80</v>
      </c>
      <c r="C97" s="36">
        <v>569500</v>
      </c>
      <c r="D97" s="36">
        <v>569500</v>
      </c>
      <c r="E97" s="36">
        <v>569500</v>
      </c>
    </row>
    <row r="98" spans="1:5" ht="15.75">
      <c r="A98" s="7"/>
      <c r="B98" s="8"/>
      <c r="C98" s="34"/>
      <c r="D98" s="34"/>
      <c r="E98" s="34"/>
    </row>
    <row r="99" spans="1:5" ht="31.5">
      <c r="A99" s="5" t="s">
        <v>81</v>
      </c>
      <c r="B99" s="9" t="s">
        <v>82</v>
      </c>
      <c r="C99" s="33">
        <v>0</v>
      </c>
      <c r="D99" s="33">
        <v>0</v>
      </c>
      <c r="E99" s="33">
        <v>0</v>
      </c>
    </row>
    <row r="100" spans="1:5" ht="15.75">
      <c r="A100" s="7"/>
      <c r="B100" s="8"/>
      <c r="C100" s="34"/>
      <c r="D100" s="34"/>
      <c r="E100" s="34"/>
    </row>
    <row r="101" spans="1:5" ht="31.5">
      <c r="A101" s="5" t="s">
        <v>83</v>
      </c>
      <c r="B101" s="9" t="s">
        <v>84</v>
      </c>
      <c r="C101" s="41">
        <f>C103</f>
        <v>122426</v>
      </c>
      <c r="D101" s="41">
        <f t="shared" ref="D101:E101" si="20">D103</f>
        <v>122426</v>
      </c>
      <c r="E101" s="41">
        <f t="shared" si="20"/>
        <v>122426</v>
      </c>
    </row>
    <row r="102" spans="1:5" ht="15.75">
      <c r="A102" s="5"/>
      <c r="B102" s="9"/>
      <c r="C102" s="33"/>
      <c r="D102" s="33"/>
      <c r="E102" s="33"/>
    </row>
    <row r="103" spans="1:5" ht="129.6" customHeight="1">
      <c r="A103" s="7" t="s">
        <v>125</v>
      </c>
      <c r="B103" s="8" t="s">
        <v>124</v>
      </c>
      <c r="C103" s="38">
        <v>122426</v>
      </c>
      <c r="D103" s="38">
        <v>122426</v>
      </c>
      <c r="E103" s="38">
        <v>122426</v>
      </c>
    </row>
    <row r="104" spans="1:5" ht="15.75">
      <c r="A104" s="5"/>
      <c r="B104" s="9"/>
      <c r="C104" s="33"/>
      <c r="D104" s="33"/>
      <c r="E104" s="33"/>
    </row>
    <row r="105" spans="1:5" ht="31.5">
      <c r="A105" s="5" t="s">
        <v>85</v>
      </c>
      <c r="B105" s="9" t="s">
        <v>86</v>
      </c>
      <c r="C105" s="33">
        <v>0</v>
      </c>
      <c r="D105" s="33">
        <v>0</v>
      </c>
      <c r="E105" s="33">
        <v>0</v>
      </c>
    </row>
    <row r="106" spans="1:5" ht="15.75">
      <c r="A106" s="5"/>
      <c r="B106" s="9"/>
      <c r="C106" s="34"/>
      <c r="D106" s="34"/>
      <c r="E106" s="34"/>
    </row>
    <row r="107" spans="1:5" ht="15.75">
      <c r="A107" s="14" t="s">
        <v>87</v>
      </c>
      <c r="B107" s="9" t="s">
        <v>88</v>
      </c>
      <c r="C107" s="42">
        <f>C109</f>
        <v>3700700</v>
      </c>
      <c r="D107" s="42">
        <f t="shared" ref="D107:E107" si="21">D109</f>
        <v>815800</v>
      </c>
      <c r="E107" s="42">
        <f t="shared" si="21"/>
        <v>1037300</v>
      </c>
    </row>
    <row r="108" spans="1:5" ht="15.75">
      <c r="A108" s="15"/>
      <c r="B108" s="16"/>
      <c r="C108" s="43"/>
      <c r="D108" s="44"/>
      <c r="E108" s="44"/>
    </row>
    <row r="109" spans="1:5" ht="42.95" customHeight="1">
      <c r="A109" s="14" t="s">
        <v>89</v>
      </c>
      <c r="B109" s="9" t="s">
        <v>90</v>
      </c>
      <c r="C109" s="42">
        <f>C111+C117+C123</f>
        <v>3700700</v>
      </c>
      <c r="D109" s="42">
        <f t="shared" ref="D109:E109" si="22">D111+D117+D123</f>
        <v>815800</v>
      </c>
      <c r="E109" s="42">
        <f t="shared" si="22"/>
        <v>1037300</v>
      </c>
    </row>
    <row r="110" spans="1:5">
      <c r="A110" s="17"/>
      <c r="B110" s="16"/>
      <c r="C110" s="45"/>
      <c r="D110" s="45"/>
      <c r="E110" s="45"/>
    </row>
    <row r="111" spans="1:5" ht="28.5">
      <c r="A111" s="14" t="s">
        <v>91</v>
      </c>
      <c r="B111" s="9" t="s">
        <v>92</v>
      </c>
      <c r="C111" s="42">
        <f>C113</f>
        <v>2969000</v>
      </c>
      <c r="D111" s="42">
        <f t="shared" ref="D111:E111" si="23">D113</f>
        <v>0</v>
      </c>
      <c r="E111" s="42">
        <f t="shared" si="23"/>
        <v>0</v>
      </c>
    </row>
    <row r="112" spans="1:5">
      <c r="A112" s="17"/>
      <c r="B112" s="16"/>
      <c r="C112" s="45"/>
      <c r="D112" s="45"/>
      <c r="E112" s="45"/>
    </row>
    <row r="113" spans="1:5" ht="31.5" customHeight="1">
      <c r="A113" s="18" t="s">
        <v>93</v>
      </c>
      <c r="B113" s="8" t="s">
        <v>94</v>
      </c>
      <c r="C113" s="46">
        <f>C115</f>
        <v>2969000</v>
      </c>
      <c r="D113" s="46">
        <f t="shared" ref="D113:E113" si="24">D115</f>
        <v>0</v>
      </c>
      <c r="E113" s="46">
        <f t="shared" si="24"/>
        <v>0</v>
      </c>
    </row>
    <row r="114" spans="1:5">
      <c r="A114" s="17"/>
      <c r="B114" s="16"/>
      <c r="C114" s="45"/>
      <c r="D114" s="45"/>
      <c r="E114" s="45"/>
    </row>
    <row r="115" spans="1:5" ht="30">
      <c r="A115" s="18" t="s">
        <v>95</v>
      </c>
      <c r="B115" s="13" t="s">
        <v>96</v>
      </c>
      <c r="C115" s="46">
        <v>2969000</v>
      </c>
      <c r="D115" s="46">
        <v>0</v>
      </c>
      <c r="E115" s="46">
        <v>0</v>
      </c>
    </row>
    <row r="116" spans="1:5">
      <c r="A116" s="17"/>
      <c r="B116" s="16"/>
      <c r="C116" s="45"/>
      <c r="D116" s="45"/>
      <c r="E116" s="45"/>
    </row>
    <row r="117" spans="1:5" ht="31.5" customHeight="1">
      <c r="A117" s="14" t="s">
        <v>97</v>
      </c>
      <c r="B117" s="9" t="s">
        <v>98</v>
      </c>
      <c r="C117" s="42">
        <f t="shared" ref="C117:D117" si="25">C119</f>
        <v>0</v>
      </c>
      <c r="D117" s="42">
        <f t="shared" si="25"/>
        <v>0</v>
      </c>
      <c r="E117" s="42">
        <f>E119</f>
        <v>0</v>
      </c>
    </row>
    <row r="118" spans="1:5" hidden="1">
      <c r="A118" s="17"/>
      <c r="B118" s="16"/>
      <c r="C118" s="45"/>
      <c r="D118" s="45"/>
      <c r="E118" s="45"/>
    </row>
    <row r="119" spans="1:5" ht="45" hidden="1">
      <c r="A119" s="18" t="s">
        <v>99</v>
      </c>
      <c r="B119" s="8" t="s">
        <v>100</v>
      </c>
      <c r="C119" s="44">
        <v>0</v>
      </c>
      <c r="D119" s="44">
        <v>0</v>
      </c>
      <c r="E119" s="46">
        <f>E121</f>
        <v>0</v>
      </c>
    </row>
    <row r="120" spans="1:5" hidden="1">
      <c r="A120" s="17"/>
      <c r="B120" s="16"/>
      <c r="C120" s="45"/>
      <c r="D120" s="45"/>
      <c r="E120" s="45"/>
    </row>
    <row r="121" spans="1:5" ht="45" hidden="1">
      <c r="A121" s="18" t="s">
        <v>101</v>
      </c>
      <c r="B121" s="8" t="s">
        <v>102</v>
      </c>
      <c r="C121" s="44">
        <v>0</v>
      </c>
      <c r="D121" s="44">
        <v>0</v>
      </c>
      <c r="E121" s="46">
        <v>0</v>
      </c>
    </row>
    <row r="122" spans="1:5">
      <c r="A122" s="17"/>
      <c r="B122" s="16"/>
      <c r="C122" s="45"/>
      <c r="D122" s="45"/>
      <c r="E122" s="45"/>
    </row>
    <row r="123" spans="1:5" ht="28.5">
      <c r="A123" s="14" t="s">
        <v>103</v>
      </c>
      <c r="B123" s="9" t="s">
        <v>104</v>
      </c>
      <c r="C123" s="42">
        <f>C125+C129</f>
        <v>731700</v>
      </c>
      <c r="D123" s="42">
        <f t="shared" ref="D123:E123" si="26">D125+D129</f>
        <v>815800</v>
      </c>
      <c r="E123" s="42">
        <f t="shared" si="26"/>
        <v>1037300</v>
      </c>
    </row>
    <row r="124" spans="1:5">
      <c r="A124" s="17"/>
      <c r="B124" s="16"/>
      <c r="C124" s="45"/>
      <c r="D124" s="45"/>
      <c r="E124" s="45"/>
    </row>
    <row r="125" spans="1:5" ht="45">
      <c r="A125" s="18" t="s">
        <v>105</v>
      </c>
      <c r="B125" s="13" t="s">
        <v>106</v>
      </c>
      <c r="C125" s="46">
        <f>C127</f>
        <v>7800</v>
      </c>
      <c r="D125" s="46">
        <f t="shared" ref="D125:E125" si="27">D127</f>
        <v>7800</v>
      </c>
      <c r="E125" s="46">
        <f t="shared" si="27"/>
        <v>7800</v>
      </c>
    </row>
    <row r="126" spans="1:5">
      <c r="A126" s="17"/>
      <c r="B126" s="16"/>
      <c r="C126" s="45"/>
      <c r="D126" s="45"/>
      <c r="E126" s="45"/>
    </row>
    <row r="127" spans="1:5" ht="45">
      <c r="A127" s="18" t="s">
        <v>107</v>
      </c>
      <c r="B127" s="13" t="s">
        <v>117</v>
      </c>
      <c r="C127" s="46">
        <v>7800</v>
      </c>
      <c r="D127" s="46">
        <v>7800</v>
      </c>
      <c r="E127" s="46">
        <v>7800</v>
      </c>
    </row>
    <row r="128" spans="1:5" ht="15.75">
      <c r="A128" s="18"/>
      <c r="B128" s="13"/>
      <c r="C128" s="46"/>
      <c r="D128" s="46"/>
      <c r="E128" s="46"/>
    </row>
    <row r="129" spans="1:5" ht="45">
      <c r="A129" s="18" t="s">
        <v>108</v>
      </c>
      <c r="B129" s="8" t="s">
        <v>109</v>
      </c>
      <c r="C129" s="46">
        <f>C131</f>
        <v>723900</v>
      </c>
      <c r="D129" s="46">
        <f t="shared" ref="D129:E129" si="28">D131</f>
        <v>808000</v>
      </c>
      <c r="E129" s="46">
        <f t="shared" si="28"/>
        <v>1029500</v>
      </c>
    </row>
    <row r="130" spans="1:5">
      <c r="A130" s="17"/>
      <c r="B130" s="16"/>
      <c r="C130" s="45"/>
      <c r="D130" s="45"/>
      <c r="E130" s="45"/>
    </row>
    <row r="131" spans="1:5" ht="60">
      <c r="A131" s="18" t="s">
        <v>110</v>
      </c>
      <c r="B131" s="8" t="s">
        <v>111</v>
      </c>
      <c r="C131" s="46">
        <v>723900</v>
      </c>
      <c r="D131" s="46">
        <v>808000</v>
      </c>
      <c r="E131" s="46">
        <v>1029500</v>
      </c>
    </row>
    <row r="132" spans="1:5" ht="15.75">
      <c r="A132" s="14" t="s">
        <v>112</v>
      </c>
      <c r="B132" s="9" t="s">
        <v>113</v>
      </c>
      <c r="C132" s="47">
        <v>0</v>
      </c>
      <c r="D132" s="47">
        <v>0</v>
      </c>
      <c r="E132" s="47">
        <v>0</v>
      </c>
    </row>
    <row r="133" spans="1:5">
      <c r="A133" s="17"/>
      <c r="B133" s="16"/>
      <c r="C133" s="45"/>
      <c r="D133" s="45"/>
      <c r="E133" s="45"/>
    </row>
    <row r="134" spans="1:5" ht="18.75">
      <c r="A134" s="19"/>
      <c r="B134" s="20" t="s">
        <v>114</v>
      </c>
      <c r="C134" s="58">
        <f>C107+C13</f>
        <v>32945046</v>
      </c>
      <c r="D134" s="58">
        <f>D107+D13</f>
        <v>32464386</v>
      </c>
      <c r="E134" s="58">
        <f>E107+E13</f>
        <v>34723116</v>
      </c>
    </row>
    <row r="135" spans="1:5" ht="15.75">
      <c r="A135" s="1"/>
    </row>
  </sheetData>
  <mergeCells count="6">
    <mergeCell ref="C1:E2"/>
    <mergeCell ref="A9:A10"/>
    <mergeCell ref="B9:B10"/>
    <mergeCell ref="C9:C10"/>
    <mergeCell ref="D9:E9"/>
    <mergeCell ref="A5:E6"/>
  </mergeCells>
  <hyperlinks>
    <hyperlink ref="B23" r:id="rId1" display="consultantplus://offline/ref=45E055F1D63663B62F97E2E1473FB020348D2A72C25A9CB84B2415F82CB6237B51B50AA9B79C3B92W3tDL"/>
    <hyperlink ref="B25" r:id="rId2" display="consultantplus://offline/ref=93EB105A8FF49B0BBFE39957AD763711143D0F608D51553393417F0D3149ADD84030F28CAC8FC9wEt9L"/>
  </hyperlinks>
  <pageMargins left="0.39370078740157483" right="0.23622047244094491" top="0.31496062992125984" bottom="0.23622047244094491" header="0.19685039370078741" footer="0.27559055118110237"/>
  <pageSetup paperSize="9" scale="80" orientation="portrait" horizontalDpi="180" verticalDpi="18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2025-11-21T07:42:45Z</dcterms:modified>
</cp:coreProperties>
</file>